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 activeTab="1"/>
  </bookViews>
  <sheets>
    <sheet name="Лист1" sheetId="2" r:id="rId1"/>
    <sheet name="Table1" sheetId="1" r:id="rId2"/>
  </sheets>
  <definedNames>
    <definedName name="_xlnm.Print_Titles" localSheetId="1">Table1!$4:$6</definedName>
    <definedName name="_xlnm.Print_Area" localSheetId="1">Table1!$A$1:$M$18</definedName>
  </definedNames>
  <calcPr calcId="114210" fullCalcOnLoad="1" refMode="R1C1"/>
</workbook>
</file>

<file path=xl/calcChain.xml><?xml version="1.0" encoding="utf-8"?>
<calcChain xmlns="http://schemas.openxmlformats.org/spreadsheetml/2006/main">
  <c r="M18" i="1"/>
  <c r="L18"/>
  <c r="K18"/>
  <c r="M12"/>
  <c r="E4" i="2"/>
  <c r="E6"/>
  <c r="D6"/>
  <c r="E5"/>
  <c r="F5"/>
  <c r="L12" i="1"/>
  <c r="J18"/>
  <c r="I18"/>
  <c r="H18"/>
  <c r="K12"/>
  <c r="J12"/>
  <c r="I12"/>
  <c r="H12"/>
  <c r="F4" i="2"/>
  <c r="F6"/>
</calcChain>
</file>

<file path=xl/sharedStrings.xml><?xml version="1.0" encoding="utf-8"?>
<sst xmlns="http://schemas.openxmlformats.org/spreadsheetml/2006/main" count="76" uniqueCount="38">
  <si>
    <t/>
  </si>
  <si>
    <t>№ пп</t>
  </si>
  <si>
    <t>Код бюджетной классификации</t>
  </si>
  <si>
    <t>Объём средств на реализацию, рублей</t>
  </si>
  <si>
    <t>ОМ</t>
  </si>
  <si>
    <t>НР</t>
  </si>
  <si>
    <t>2019 год</t>
  </si>
  <si>
    <t>2020 год</t>
  </si>
  <si>
    <t>2021 год</t>
  </si>
  <si>
    <t>1</t>
  </si>
  <si>
    <t>2</t>
  </si>
  <si>
    <t>5</t>
  </si>
  <si>
    <t>6</t>
  </si>
  <si>
    <t>7</t>
  </si>
  <si>
    <t>8</t>
  </si>
  <si>
    <t>9</t>
  </si>
  <si>
    <t>10</t>
  </si>
  <si>
    <t>11</t>
  </si>
  <si>
    <t>12</t>
  </si>
  <si>
    <t>итого</t>
  </si>
  <si>
    <t>02</t>
  </si>
  <si>
    <t>L4970</t>
  </si>
  <si>
    <t>План реализации подпрограммы «Обеспечение жильем молодых семей» муниципальной программы Мглинского района «Строительство и архитектура в Мглинском районе»</t>
  </si>
  <si>
    <t>МП</t>
  </si>
  <si>
    <t>ППМП</t>
  </si>
  <si>
    <t>Обеспечение жильем молодых семей</t>
  </si>
  <si>
    <t>Муниципальная программа, подпрограмма, основное мероприятие (проект(программа)), направление расходов, мероприятие</t>
  </si>
  <si>
    <t>ГРБС (РБС)</t>
  </si>
  <si>
    <t>2022 год</t>
  </si>
  <si>
    <t>2023 год</t>
  </si>
  <si>
    <t>Средства местного бюджета</t>
  </si>
  <si>
    <t xml:space="preserve">Поступления из федерального бюджета </t>
  </si>
  <si>
    <t>Поступления из областного бюджета</t>
  </si>
  <si>
    <t>Внебюджетные источники</t>
  </si>
  <si>
    <t>1.</t>
  </si>
  <si>
    <t xml:space="preserve">Подпрограмма "Обеспечение жильем молодых семей" муниципальной программы Мглинского района "Строительство и архитектура в Мглинском районе"  </t>
  </si>
  <si>
    <t>2024 год</t>
  </si>
  <si>
    <t xml:space="preserve">Приложение 6 к изменениям в муниципальную программу «Строительство и архитектура в Мглинском районе», утверждённым постановлением администрации Мглинского района №              от              Приложение 1 к подпрограмме «Обеспечение жильем молодых семей» муниципальной программы Мглинского района «Строительство и архитектура в Мглинском районе»
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</si>
</sst>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14"/>
      <color indexed="8"/>
      <name val="Times New Roman"/>
      <family val="1"/>
      <charset val="204"/>
    </font>
    <font>
      <sz val="8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>
      <alignment vertical="top" wrapText="1"/>
    </xf>
  </cellStyleXfs>
  <cellXfs count="26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3:F6"/>
  <sheetViews>
    <sheetView workbookViewId="0">
      <selection activeCell="F4" sqref="F4:F5"/>
    </sheetView>
  </sheetViews>
  <sheetFormatPr defaultRowHeight="13.2"/>
  <cols>
    <col min="4" max="4" width="13.33203125" bestFit="1" customWidth="1"/>
    <col min="5" max="5" width="12.33203125" customWidth="1"/>
    <col min="6" max="6" width="13.33203125" bestFit="1" customWidth="1"/>
  </cols>
  <sheetData>
    <row r="3" spans="4:6" ht="15.6">
      <c r="F3" s="18">
        <v>733342.5</v>
      </c>
    </row>
    <row r="4" spans="4:6" ht="15.6">
      <c r="D4" s="18">
        <v>177076.36</v>
      </c>
      <c r="E4" s="18">
        <f>D4*100/D6</f>
        <v>25.878141669224135</v>
      </c>
      <c r="F4" s="18">
        <f>F3*E4%</f>
        <v>189775.41107063001</v>
      </c>
    </row>
    <row r="5" spans="4:6" ht="15.6">
      <c r="D5" s="18">
        <v>507193.64</v>
      </c>
      <c r="E5" s="18">
        <f>D5*100/D6</f>
        <v>74.121858330775865</v>
      </c>
      <c r="F5" s="18">
        <f>F3*E5%</f>
        <v>543567.08892937005</v>
      </c>
    </row>
    <row r="6" spans="4:6" ht="15.6">
      <c r="D6" s="18">
        <f>SUM(D4:D5)</f>
        <v>684270</v>
      </c>
      <c r="E6" s="18">
        <f>SUM(E4:E5)</f>
        <v>100</v>
      </c>
      <c r="F6" s="18">
        <f>SUM(F4:F5)</f>
        <v>733342.5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8"/>
  <sheetViews>
    <sheetView tabSelected="1" view="pageBreakPreview" zoomScale="70" zoomScaleSheetLayoutView="70" workbookViewId="0">
      <selection activeCell="J1" sqref="J1:M1"/>
    </sheetView>
  </sheetViews>
  <sheetFormatPr defaultRowHeight="15.6"/>
  <cols>
    <col min="1" max="1" width="9.109375" style="1" customWidth="1"/>
    <col min="2" max="2" width="30.44140625" style="1" customWidth="1"/>
    <col min="3" max="3" width="19.77734375" style="1" customWidth="1"/>
    <col min="4" max="4" width="16.33203125" style="1" customWidth="1"/>
    <col min="5" max="5" width="8.6640625" style="1" customWidth="1"/>
    <col min="6" max="6" width="6.44140625" style="1" customWidth="1"/>
    <col min="7" max="7" width="11.6640625" style="1" customWidth="1"/>
    <col min="8" max="8" width="16.6640625" style="1" customWidth="1"/>
    <col min="9" max="9" width="17.33203125" style="1" customWidth="1"/>
    <col min="10" max="10" width="18.77734375" style="1" customWidth="1"/>
    <col min="11" max="11" width="16.33203125" style="1" customWidth="1"/>
    <col min="12" max="13" width="19.109375" style="1" customWidth="1"/>
  </cols>
  <sheetData>
    <row r="1" spans="1:13" ht="153" customHeight="1">
      <c r="J1" s="21" t="s">
        <v>37</v>
      </c>
      <c r="K1" s="21"/>
      <c r="L1" s="21"/>
      <c r="M1" s="21"/>
    </row>
    <row r="2" spans="1:13" ht="45.75" customHeight="1">
      <c r="A2" s="25" t="s">
        <v>22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>
      <c r="A3" s="1" t="s">
        <v>0</v>
      </c>
    </row>
    <row r="4" spans="1:13" ht="53.1" customHeight="1">
      <c r="A4" s="22" t="s">
        <v>1</v>
      </c>
      <c r="B4" s="22" t="s">
        <v>26</v>
      </c>
      <c r="C4" s="22" t="s">
        <v>2</v>
      </c>
      <c r="D4" s="22"/>
      <c r="E4" s="22"/>
      <c r="F4" s="22"/>
      <c r="G4" s="22"/>
      <c r="H4" s="22" t="s">
        <v>3</v>
      </c>
      <c r="I4" s="22"/>
      <c r="J4" s="22"/>
      <c r="K4" s="22"/>
      <c r="L4" s="22"/>
      <c r="M4" s="22"/>
    </row>
    <row r="5" spans="1:13" ht="126" customHeight="1">
      <c r="A5" s="22" t="s">
        <v>0</v>
      </c>
      <c r="B5" s="22" t="s">
        <v>0</v>
      </c>
      <c r="C5" s="2" t="s">
        <v>27</v>
      </c>
      <c r="D5" s="2" t="s">
        <v>23</v>
      </c>
      <c r="E5" s="2" t="s">
        <v>24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28</v>
      </c>
      <c r="L5" s="2" t="s">
        <v>29</v>
      </c>
      <c r="M5" s="2" t="s">
        <v>36</v>
      </c>
    </row>
    <row r="6" spans="1:13" ht="22.65" customHeight="1">
      <c r="A6" s="2" t="s">
        <v>9</v>
      </c>
      <c r="B6" s="3" t="s">
        <v>10</v>
      </c>
      <c r="C6" s="2" t="s">
        <v>11</v>
      </c>
      <c r="D6" s="2" t="s">
        <v>12</v>
      </c>
      <c r="E6" s="2" t="s">
        <v>13</v>
      </c>
      <c r="F6" s="2" t="s">
        <v>14</v>
      </c>
      <c r="G6" s="2" t="s">
        <v>15</v>
      </c>
      <c r="H6" s="2" t="s">
        <v>16</v>
      </c>
      <c r="I6" s="2" t="s">
        <v>17</v>
      </c>
      <c r="J6" s="2" t="s">
        <v>18</v>
      </c>
      <c r="K6" s="2">
        <v>13</v>
      </c>
      <c r="L6" s="2">
        <v>13</v>
      </c>
      <c r="M6" s="2">
        <v>13</v>
      </c>
    </row>
    <row r="7" spans="1:13" ht="139.5" customHeight="1">
      <c r="A7" s="23" t="s">
        <v>0</v>
      </c>
      <c r="B7" s="4" t="s">
        <v>35</v>
      </c>
      <c r="C7" s="5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42.75" customHeight="1">
      <c r="A8" s="24"/>
      <c r="B8" s="6" t="s">
        <v>30</v>
      </c>
      <c r="C8" s="7">
        <v>901</v>
      </c>
      <c r="D8" s="8" t="s">
        <v>20</v>
      </c>
      <c r="E8" s="9">
        <v>2</v>
      </c>
      <c r="F8" s="9">
        <v>30</v>
      </c>
      <c r="G8" s="9" t="s">
        <v>21</v>
      </c>
      <c r="H8" s="10">
        <v>510922</v>
      </c>
      <c r="I8" s="10">
        <v>383191.2</v>
      </c>
      <c r="J8" s="10">
        <v>273708</v>
      </c>
      <c r="K8" s="10">
        <v>293337</v>
      </c>
      <c r="L8" s="10">
        <v>293337</v>
      </c>
      <c r="M8" s="10">
        <v>293337</v>
      </c>
    </row>
    <row r="9" spans="1:13" ht="41.25" customHeight="1">
      <c r="A9" s="24"/>
      <c r="B9" s="6" t="s">
        <v>31</v>
      </c>
      <c r="C9" s="17">
        <v>901</v>
      </c>
      <c r="D9" s="19" t="s">
        <v>20</v>
      </c>
      <c r="E9" s="17">
        <v>2</v>
      </c>
      <c r="F9" s="17">
        <v>30</v>
      </c>
      <c r="G9" s="17" t="s">
        <v>21</v>
      </c>
      <c r="H9" s="10">
        <v>728954.29</v>
      </c>
      <c r="I9" s="10">
        <v>509497.82</v>
      </c>
      <c r="J9" s="10">
        <v>177076.36</v>
      </c>
      <c r="K9" s="10">
        <v>189775.41</v>
      </c>
      <c r="L9" s="10">
        <v>189775.41</v>
      </c>
      <c r="M9" s="10">
        <v>189775.41</v>
      </c>
    </row>
    <row r="10" spans="1:13" ht="36" customHeight="1">
      <c r="A10" s="24"/>
      <c r="B10" s="6" t="s">
        <v>32</v>
      </c>
      <c r="C10" s="17">
        <v>901</v>
      </c>
      <c r="D10" s="19" t="s">
        <v>20</v>
      </c>
      <c r="E10" s="17">
        <v>2</v>
      </c>
      <c r="F10" s="17">
        <v>30</v>
      </c>
      <c r="G10" s="17" t="s">
        <v>21</v>
      </c>
      <c r="H10" s="11">
        <v>548349.71</v>
      </c>
      <c r="I10" s="10">
        <v>448480.18</v>
      </c>
      <c r="J10" s="10">
        <v>507193.64</v>
      </c>
      <c r="K10" s="10">
        <v>543567.09</v>
      </c>
      <c r="L10" s="10">
        <v>543567.09</v>
      </c>
      <c r="M10" s="10">
        <v>543567.09</v>
      </c>
    </row>
    <row r="11" spans="1:13" ht="28.5" customHeight="1">
      <c r="A11" s="24"/>
      <c r="B11" s="6" t="s">
        <v>33</v>
      </c>
      <c r="C11" s="7" t="s">
        <v>0</v>
      </c>
      <c r="D11" s="9" t="s">
        <v>0</v>
      </c>
      <c r="E11" s="9" t="s">
        <v>0</v>
      </c>
      <c r="F11" s="9" t="s">
        <v>0</v>
      </c>
      <c r="G11" s="9" t="s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</row>
    <row r="12" spans="1:13" ht="33" customHeight="1">
      <c r="A12" s="24"/>
      <c r="B12" s="12" t="s">
        <v>19</v>
      </c>
      <c r="C12" s="13" t="s">
        <v>0</v>
      </c>
      <c r="D12" s="14" t="s">
        <v>0</v>
      </c>
      <c r="E12" s="14" t="s">
        <v>0</v>
      </c>
      <c r="F12" s="14" t="s">
        <v>0</v>
      </c>
      <c r="G12" s="14" t="s">
        <v>0</v>
      </c>
      <c r="H12" s="15">
        <f t="shared" ref="H12:M12" si="0">H8+H9+H10</f>
        <v>1788226</v>
      </c>
      <c r="I12" s="15">
        <f t="shared" si="0"/>
        <v>1341169.2</v>
      </c>
      <c r="J12" s="15">
        <f t="shared" si="0"/>
        <v>957978</v>
      </c>
      <c r="K12" s="15">
        <f t="shared" si="0"/>
        <v>1026679.5</v>
      </c>
      <c r="L12" s="15">
        <f t="shared" si="0"/>
        <v>1026679.5</v>
      </c>
      <c r="M12" s="15">
        <f t="shared" si="0"/>
        <v>1026679.5</v>
      </c>
    </row>
    <row r="13" spans="1:13" ht="38.25" customHeight="1">
      <c r="A13" s="20" t="s">
        <v>34</v>
      </c>
      <c r="B13" s="16" t="s">
        <v>25</v>
      </c>
      <c r="C13" s="17"/>
      <c r="D13" s="17"/>
      <c r="E13" s="17"/>
      <c r="F13" s="17"/>
      <c r="G13" s="17"/>
      <c r="H13" s="18"/>
      <c r="I13" s="18"/>
      <c r="J13" s="18"/>
      <c r="K13" s="18"/>
      <c r="L13" s="18"/>
      <c r="M13" s="18"/>
    </row>
    <row r="14" spans="1:13" ht="39.75" customHeight="1">
      <c r="A14" s="20"/>
      <c r="B14" s="6" t="s">
        <v>30</v>
      </c>
      <c r="C14" s="17">
        <v>901</v>
      </c>
      <c r="D14" s="19" t="s">
        <v>20</v>
      </c>
      <c r="E14" s="17">
        <v>2</v>
      </c>
      <c r="F14" s="17">
        <v>30</v>
      </c>
      <c r="G14" s="17" t="s">
        <v>21</v>
      </c>
      <c r="H14" s="10">
        <v>510922</v>
      </c>
      <c r="I14" s="10">
        <v>383191.2</v>
      </c>
      <c r="J14" s="10">
        <v>273708</v>
      </c>
      <c r="K14" s="10">
        <v>293337</v>
      </c>
      <c r="L14" s="10">
        <v>293337</v>
      </c>
      <c r="M14" s="10">
        <v>293337</v>
      </c>
    </row>
    <row r="15" spans="1:13" ht="40.5" customHeight="1">
      <c r="A15" s="20"/>
      <c r="B15" s="6" t="s">
        <v>31</v>
      </c>
      <c r="C15" s="17">
        <v>901</v>
      </c>
      <c r="D15" s="19" t="s">
        <v>20</v>
      </c>
      <c r="E15" s="17">
        <v>2</v>
      </c>
      <c r="F15" s="17">
        <v>30</v>
      </c>
      <c r="G15" s="17" t="s">
        <v>21</v>
      </c>
      <c r="H15" s="10">
        <v>728954.29</v>
      </c>
      <c r="I15" s="10">
        <v>509497.82</v>
      </c>
      <c r="J15" s="10">
        <v>177076.36</v>
      </c>
      <c r="K15" s="10">
        <v>189775.41</v>
      </c>
      <c r="L15" s="10">
        <v>189775.41</v>
      </c>
      <c r="M15" s="10">
        <v>189775.41</v>
      </c>
    </row>
    <row r="16" spans="1:13" ht="41.25" customHeight="1">
      <c r="A16" s="20"/>
      <c r="B16" s="6" t="s">
        <v>32</v>
      </c>
      <c r="C16" s="17">
        <v>901</v>
      </c>
      <c r="D16" s="19" t="s">
        <v>20</v>
      </c>
      <c r="E16" s="17">
        <v>2</v>
      </c>
      <c r="F16" s="17">
        <v>30</v>
      </c>
      <c r="G16" s="17" t="s">
        <v>21</v>
      </c>
      <c r="H16" s="11">
        <v>548349.71</v>
      </c>
      <c r="I16" s="10">
        <v>448480.18</v>
      </c>
      <c r="J16" s="10">
        <v>507193.64</v>
      </c>
      <c r="K16" s="10">
        <v>543567.09</v>
      </c>
      <c r="L16" s="10">
        <v>543567.09</v>
      </c>
      <c r="M16" s="10">
        <v>543567.09</v>
      </c>
    </row>
    <row r="17" spans="1:13">
      <c r="A17" s="20"/>
      <c r="B17" s="6" t="s">
        <v>33</v>
      </c>
      <c r="C17" s="17" t="s">
        <v>0</v>
      </c>
      <c r="D17" s="17" t="s">
        <v>0</v>
      </c>
      <c r="E17" s="17" t="s">
        <v>0</v>
      </c>
      <c r="F17" s="17" t="s">
        <v>0</v>
      </c>
      <c r="G17" s="17" t="s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</row>
    <row r="18" spans="1:13">
      <c r="A18" s="20"/>
      <c r="B18" s="6" t="s">
        <v>19</v>
      </c>
      <c r="C18" s="17" t="s">
        <v>0</v>
      </c>
      <c r="D18" s="17" t="s">
        <v>0</v>
      </c>
      <c r="E18" s="17" t="s">
        <v>0</v>
      </c>
      <c r="F18" s="17" t="s">
        <v>0</v>
      </c>
      <c r="G18" s="17" t="s">
        <v>0</v>
      </c>
      <c r="H18" s="15">
        <f t="shared" ref="H18:M18" si="1">H14+H15+H16</f>
        <v>1788226</v>
      </c>
      <c r="I18" s="15">
        <f t="shared" si="1"/>
        <v>1341169.2</v>
      </c>
      <c r="J18" s="15">
        <f t="shared" si="1"/>
        <v>957978</v>
      </c>
      <c r="K18" s="15">
        <f t="shared" si="1"/>
        <v>1026679.5</v>
      </c>
      <c r="L18" s="15">
        <f t="shared" si="1"/>
        <v>1026679.5</v>
      </c>
      <c r="M18" s="15">
        <f t="shared" si="1"/>
        <v>1026679.5</v>
      </c>
    </row>
  </sheetData>
  <mergeCells count="8">
    <mergeCell ref="A13:A18"/>
    <mergeCell ref="J1:M1"/>
    <mergeCell ref="A4:A5"/>
    <mergeCell ref="B4:B5"/>
    <mergeCell ref="C4:G4"/>
    <mergeCell ref="H4:M4"/>
    <mergeCell ref="A7:A12"/>
    <mergeCell ref="A2:M2"/>
  </mergeCells>
  <phoneticPr fontId="2" type="noConversion"/>
  <pageMargins left="0.39370078740157483" right="0.16" top="0.46" bottom="1.38" header="0.31496062992125984" footer="0.31496062992125984"/>
  <pageSetup paperSize="9" scale="74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2021-02-24T12:38:43Z</cp:lastPrinted>
  <dcterms:created xsi:type="dcterms:W3CDTF">2006-09-16T00:00:00Z</dcterms:created>
  <dcterms:modified xsi:type="dcterms:W3CDTF">2021-11-15T06:52:14Z</dcterms:modified>
</cp:coreProperties>
</file>